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120" yWindow="15" windowWidth="15195" windowHeight="8190"/>
  </bookViews>
  <sheets>
    <sheet name="3.2" sheetId="32" r:id="rId1"/>
  </sheets>
  <calcPr calcId="162913"/>
</workbook>
</file>

<file path=xl/calcChain.xml><?xml version="1.0" encoding="utf-8"?>
<calcChain xmlns="http://schemas.openxmlformats.org/spreadsheetml/2006/main">
  <c r="F18" i="32" l="1"/>
  <c r="E18" i="32"/>
  <c r="C18" i="32"/>
  <c r="B18" i="32"/>
  <c r="G17" i="32"/>
  <c r="D17" i="32"/>
  <c r="G16" i="32"/>
  <c r="D16" i="32"/>
  <c r="G15" i="32"/>
  <c r="D15" i="32"/>
  <c r="G14" i="32"/>
  <c r="D14" i="32"/>
  <c r="G13" i="32"/>
  <c r="D13" i="32"/>
  <c r="G12" i="32"/>
  <c r="D12" i="32"/>
  <c r="G11" i="32"/>
  <c r="D11" i="32"/>
  <c r="G10" i="32"/>
  <c r="D10" i="32"/>
  <c r="G9" i="32"/>
  <c r="D9" i="32"/>
  <c r="G8" i="32"/>
  <c r="D8" i="32"/>
  <c r="G7" i="32"/>
  <c r="D7" i="32"/>
  <c r="G6" i="32"/>
  <c r="D6" i="32"/>
  <c r="G18" i="32" l="1"/>
  <c r="D18" i="32"/>
</calcChain>
</file>

<file path=xl/sharedStrings.xml><?xml version="1.0" encoding="utf-8"?>
<sst xmlns="http://schemas.openxmlformats.org/spreadsheetml/2006/main" count="22" uniqueCount="21">
  <si>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Composition</t>
    </r>
  </si>
  <si>
    <r>
      <t xml:space="preserve">Nilai Import
</t>
    </r>
    <r>
      <rPr>
        <b/>
        <i/>
        <sz val="10"/>
        <color rgb="FF0070C0"/>
        <rFont val="Arial"/>
        <family val="2"/>
      </rPr>
      <t xml:space="preserve">Import Value  </t>
    </r>
    <r>
      <rPr>
        <b/>
        <sz val="10"/>
        <color theme="3" tint="0.39997558519241921"/>
        <rFont val="Arial"/>
        <family val="2"/>
      </rPr>
      <t xml:space="preserve">                </t>
    </r>
  </si>
  <si>
    <r>
      <t xml:space="preserve">Kuantiti Import (Tan Metrik)
</t>
    </r>
    <r>
      <rPr>
        <b/>
        <i/>
        <sz val="10"/>
        <color rgb="FF0070C0"/>
        <rFont val="Arial"/>
        <family val="2"/>
      </rPr>
      <t>Quantity Import (Tonnes)</t>
    </r>
  </si>
  <si>
    <r>
      <t xml:space="preserve">Ikan, segar atau sejuk dingin, sejuk beku
</t>
    </r>
    <r>
      <rPr>
        <i/>
        <sz val="8"/>
        <color theme="3" tint="0.39997558519241921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</si>
  <si>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theme="3" tint="0.39997558519241921"/>
        <rFont val="Arial"/>
        <family val="2"/>
      </rPr>
      <t>Fish, prepared or preserved, n.e.s</t>
    </r>
  </si>
  <si>
    <r>
      <t xml:space="preserve">Ikan hidup 
</t>
    </r>
    <r>
      <rPr>
        <i/>
        <sz val="8"/>
        <color theme="3" tint="0.39997558519241921"/>
        <rFont val="Arial"/>
        <family val="2"/>
      </rPr>
      <t>Live fish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</si>
  <si>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theme="3" tint="0.39997558519241921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</si>
  <si>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theme="3" tint="0.39997558519241921"/>
        <rFont val="Arial"/>
        <family val="2"/>
      </rPr>
      <t>Fish meal unfit for human consumption</t>
    </r>
  </si>
  <si>
    <r>
      <t xml:space="preserve">Rumpai Laut
</t>
    </r>
    <r>
      <rPr>
        <i/>
        <sz val="8"/>
        <color theme="3" tint="0.39997558519241921"/>
        <rFont val="Arial"/>
        <family val="2"/>
      </rPr>
      <t>Seaweeds</t>
    </r>
  </si>
  <si>
    <r>
      <t xml:space="preserve">Rampaian
</t>
    </r>
    <r>
      <rPr>
        <i/>
        <sz val="8"/>
        <color theme="3" tint="0.39997558519241921"/>
        <rFont val="Arial"/>
        <family val="2"/>
      </rPr>
      <t>Miscellaneous</t>
    </r>
  </si>
  <si>
    <r>
      <t xml:space="preserve">Udang, hidup, segar, sejuk dingin atau sejuk beku
</t>
    </r>
    <r>
      <rPr>
        <i/>
        <sz val="8"/>
        <color theme="3" tint="0.39997558519241921"/>
        <rFont val="Arial"/>
        <family val="2"/>
      </rPr>
      <t>Shrimps, prawns, live, fresh, chilled or frozen</t>
    </r>
  </si>
  <si>
    <r>
      <t xml:space="preserve">Krustasia, moluska dan invertebrata akuatik lain, sediaan atau diawet, t.s.t.l.
</t>
    </r>
    <r>
      <rPr>
        <i/>
        <sz val="8"/>
        <color theme="3" tint="0.39997558519241921"/>
        <rFont val="Arial"/>
        <family val="2"/>
      </rPr>
      <t>Crustaceans, molluscs and other aquatic invertebrates, prepared or preserved, n.e.s.</t>
    </r>
  </si>
  <si>
    <t>Nota / Note :</t>
  </si>
  <si>
    <r>
      <t xml:space="preserve">Ikan hiasan*
</t>
    </r>
    <r>
      <rPr>
        <i/>
        <sz val="8"/>
        <color theme="3" tint="0.39997558519241921"/>
        <rFont val="Arial"/>
        <family val="2"/>
      </rPr>
      <t>Ornamental fish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</si>
  <si>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indexed="30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</si>
  <si>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t>*- Kuantiti dalam unit (ekor) / Quantity in unit (pieces)</t>
  </si>
  <si>
    <r>
      <t xml:space="preserve">Tumbuhan Akuatik
</t>
    </r>
    <r>
      <rPr>
        <i/>
        <sz val="8"/>
        <color theme="3" tint="0.39997558519241921"/>
        <rFont val="Arial"/>
        <family val="2"/>
      </rPr>
      <t>Aquatic Plants</t>
    </r>
  </si>
  <si>
    <r>
      <t>JUMLAH BESAR /</t>
    </r>
    <r>
      <rPr>
        <b/>
        <i/>
        <sz val="8"/>
        <color theme="3" tint="0.39997558519241921"/>
        <rFont val="Arial"/>
        <family val="2"/>
      </rPr>
      <t xml:space="preserve"> Grand Total</t>
    </r>
  </si>
  <si>
    <r>
      <t xml:space="preserve">Krustasia, moluska dan invertebrata akuatik lain, hidup, segar atausejuk dingin, sejuk beku
</t>
    </r>
    <r>
      <rPr>
        <i/>
        <sz val="8"/>
        <color theme="3" tint="0.39997558519241921"/>
        <rFont val="Arial"/>
        <family val="2"/>
      </rPr>
      <t>Crustaceans</t>
    </r>
    <r>
      <rPr>
        <sz val="8"/>
        <color theme="3" tint="0.39997558519241921"/>
        <rFont val="Arial"/>
        <family val="2"/>
      </rPr>
      <t>,</t>
    </r>
    <r>
      <rPr>
        <i/>
        <sz val="8"/>
        <color theme="3" tint="0.39997558519241921"/>
        <rFont val="Arial"/>
        <family val="2"/>
      </rPr>
      <t xml:space="preserve"> molluscs and other aquatic invertebrates, live, fresh or chilled, frozen</t>
    </r>
  </si>
  <si>
    <t>JADUAL 3.2 : Komposisi Import Komoditi Perikanan, 2017 dan 2018</t>
  </si>
  <si>
    <t xml:space="preserve">Table 3.2   : Composition of Import of Fishery Commodities, 2017 and 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</si>
</sst>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3" tint="0.39997558519241921"/>
      <name val="Arial"/>
      <family val="2"/>
    </font>
    <font>
      <b/>
      <sz val="8"/>
      <color indexed="8"/>
      <name val="Arial"/>
      <family val="2"/>
    </font>
    <font>
      <i/>
      <sz val="8"/>
      <color theme="3" tint="0.39997558519241921"/>
      <name val="Arial"/>
      <family val="2"/>
    </font>
    <font>
      <b/>
      <i/>
      <sz val="8"/>
      <color rgb="FF0070C0"/>
      <name val="Arial"/>
      <family val="2"/>
    </font>
    <font>
      <b/>
      <i/>
      <sz val="8"/>
      <color indexed="30"/>
      <name val="Arial"/>
      <family val="2"/>
    </font>
    <font>
      <b/>
      <i/>
      <sz val="10"/>
      <color rgb="FF0070C0"/>
      <name val="Arial"/>
      <family val="2"/>
    </font>
    <font>
      <b/>
      <sz val="8"/>
      <name val="Arial"/>
      <family val="2"/>
    </font>
    <font>
      <b/>
      <i/>
      <sz val="11"/>
      <color theme="3" tint="0.39997558519241921"/>
      <name val="Arial"/>
      <family val="2"/>
    </font>
    <font>
      <b/>
      <i/>
      <sz val="8"/>
      <color theme="3" tint="0.39997558519241921"/>
      <name val="Arial"/>
      <family val="2"/>
    </font>
    <font>
      <sz val="8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9" fillId="0" borderId="0" xfId="0" applyFont="1"/>
    <xf numFmtId="0" fontId="6" fillId="0" borderId="0" xfId="0" applyFont="1"/>
    <xf numFmtId="0" fontId="7" fillId="0" borderId="0" xfId="0" applyFont="1"/>
    <xf numFmtId="0" fontId="18" fillId="3" borderId="3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6" fontId="2" fillId="0" borderId="0" xfId="0" applyNumberFormat="1" applyFont="1"/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vertical="top"/>
    </xf>
    <xf numFmtId="167" fontId="2" fillId="0" borderId="3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166" fontId="2" fillId="0" borderId="3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vertical="top"/>
    </xf>
    <xf numFmtId="167" fontId="2" fillId="2" borderId="3" xfId="0" applyNumberFormat="1" applyFont="1" applyFill="1" applyBorder="1" applyAlignment="1">
      <alignment horizontal="center" vertical="top"/>
    </xf>
    <xf numFmtId="166" fontId="2" fillId="2" borderId="3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166" fontId="2" fillId="2" borderId="3" xfId="0" applyNumberFormat="1" applyFont="1" applyFill="1" applyBorder="1" applyAlignment="1">
      <alignment vertical="top" wrapText="1"/>
    </xf>
    <xf numFmtId="0" fontId="18" fillId="3" borderId="3" xfId="0" applyFont="1" applyFill="1" applyBorder="1" applyAlignment="1">
      <alignment vertical="center"/>
    </xf>
    <xf numFmtId="164" fontId="18" fillId="3" borderId="3" xfId="0" applyNumberFormat="1" applyFont="1" applyFill="1" applyBorder="1" applyAlignment="1">
      <alignment vertical="center"/>
    </xf>
    <xf numFmtId="167" fontId="2" fillId="3" borderId="3" xfId="0" applyNumberFormat="1" applyFont="1" applyFill="1" applyBorder="1" applyAlignment="1">
      <alignment horizontal="center" vertical="center"/>
    </xf>
    <xf numFmtId="166" fontId="18" fillId="3" borderId="3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A10" sqref="A10"/>
    </sheetView>
  </sheetViews>
  <sheetFormatPr defaultRowHeight="11.25" x14ac:dyDescent="0.2"/>
  <cols>
    <col min="1" max="1" width="53.7109375" style="1" customWidth="1"/>
    <col min="2" max="2" width="12.5703125" style="1" customWidth="1"/>
    <col min="3" max="3" width="13.140625" style="1" customWidth="1"/>
    <col min="4" max="4" width="10.85546875" style="1" bestFit="1" customWidth="1"/>
    <col min="5" max="5" width="12" style="1" bestFit="1" customWidth="1"/>
    <col min="6" max="6" width="14.28515625" style="1" bestFit="1" customWidth="1"/>
    <col min="7" max="7" width="10.85546875" style="1" customWidth="1"/>
    <col min="8" max="8" width="2.140625" style="1" customWidth="1"/>
    <col min="9" max="16384" width="9.140625" style="1"/>
  </cols>
  <sheetData>
    <row r="1" spans="1:7" ht="15" x14ac:dyDescent="0.25">
      <c r="A1" s="3" t="s">
        <v>19</v>
      </c>
      <c r="B1" s="4"/>
      <c r="C1" s="4"/>
      <c r="D1" s="4"/>
      <c r="E1" s="4"/>
      <c r="F1" s="4"/>
      <c r="G1" s="4"/>
    </row>
    <row r="2" spans="1:7" ht="26.25" customHeight="1" x14ac:dyDescent="0.2">
      <c r="A2" s="24" t="s">
        <v>20</v>
      </c>
      <c r="B2" s="24"/>
      <c r="C2" s="24"/>
      <c r="D2" s="24"/>
      <c r="E2" s="24"/>
      <c r="F2" s="24"/>
      <c r="G2" s="24"/>
    </row>
    <row r="3" spans="1:7" ht="7.5" customHeight="1" x14ac:dyDescent="0.25">
      <c r="A3" s="2"/>
    </row>
    <row r="4" spans="1:7" ht="34.5" customHeight="1" x14ac:dyDescent="0.2">
      <c r="A4" s="28" t="s">
        <v>0</v>
      </c>
      <c r="B4" s="25" t="s">
        <v>2</v>
      </c>
      <c r="C4" s="26"/>
      <c r="D4" s="27" t="s">
        <v>14</v>
      </c>
      <c r="E4" s="25" t="s">
        <v>1</v>
      </c>
      <c r="F4" s="26"/>
      <c r="G4" s="27" t="s">
        <v>14</v>
      </c>
    </row>
    <row r="5" spans="1:7" ht="18.75" customHeight="1" x14ac:dyDescent="0.2">
      <c r="A5" s="29"/>
      <c r="B5" s="5">
        <v>2017</v>
      </c>
      <c r="C5" s="5">
        <v>2018</v>
      </c>
      <c r="D5" s="27"/>
      <c r="E5" s="5">
        <v>2017</v>
      </c>
      <c r="F5" s="5">
        <v>2018</v>
      </c>
      <c r="G5" s="27"/>
    </row>
    <row r="6" spans="1:7" ht="22.5" x14ac:dyDescent="0.2">
      <c r="A6" s="8" t="s">
        <v>10</v>
      </c>
      <c r="B6" s="9">
        <v>23807.28671</v>
      </c>
      <c r="C6" s="9">
        <v>33426.456680000003</v>
      </c>
      <c r="D6" s="10">
        <f>((C6-B6)/B6)*100</f>
        <v>40.404310189449568</v>
      </c>
      <c r="E6" s="11">
        <v>378128771</v>
      </c>
      <c r="F6" s="11">
        <v>525691023</v>
      </c>
      <c r="G6" s="10">
        <f>((F6-E6)/E6)*100</f>
        <v>39.024338616116573</v>
      </c>
    </row>
    <row r="7" spans="1:7" ht="22.5" x14ac:dyDescent="0.2">
      <c r="A7" s="14" t="s">
        <v>3</v>
      </c>
      <c r="B7" s="15">
        <v>222439.29038999998</v>
      </c>
      <c r="C7" s="15">
        <v>224321.14407999997</v>
      </c>
      <c r="D7" s="16">
        <f t="shared" ref="D7" si="0">((C7-B7)/B7)*100</f>
        <v>0.84600777439118735</v>
      </c>
      <c r="E7" s="17">
        <v>1634534335</v>
      </c>
      <c r="F7" s="17">
        <v>1689096120</v>
      </c>
      <c r="G7" s="16">
        <f t="shared" ref="G7" si="1">((F7-E7)/E7)*100</f>
        <v>3.3380629474510246</v>
      </c>
    </row>
    <row r="8" spans="1:7" ht="22.5" x14ac:dyDescent="0.2">
      <c r="A8" s="12" t="s">
        <v>4</v>
      </c>
      <c r="B8" s="9">
        <v>33340.763789999997</v>
      </c>
      <c r="C8" s="9">
        <v>23183.407950000004</v>
      </c>
      <c r="D8" s="10">
        <f>((C8-B8)/B8)*100</f>
        <v>-30.465276392517804</v>
      </c>
      <c r="E8" s="13">
        <v>326630203</v>
      </c>
      <c r="F8" s="13">
        <v>282373518</v>
      </c>
      <c r="G8" s="10">
        <f>((F8-E8)/E8)*100</f>
        <v>-13.549477235575793</v>
      </c>
    </row>
    <row r="9" spans="1:7" ht="22.5" x14ac:dyDescent="0.2">
      <c r="A9" s="14" t="s">
        <v>5</v>
      </c>
      <c r="B9" s="15">
        <v>3114.0339000000004</v>
      </c>
      <c r="C9" s="15">
        <v>1938.2180200000003</v>
      </c>
      <c r="D9" s="16">
        <f>((C9-B9)/B9)*100</f>
        <v>-37.758608857790534</v>
      </c>
      <c r="E9" s="17">
        <v>27247506</v>
      </c>
      <c r="F9" s="17">
        <v>18516714</v>
      </c>
      <c r="G9" s="16">
        <f>((F9-E9)/E9)*100</f>
        <v>-32.042536296716477</v>
      </c>
    </row>
    <row r="10" spans="1:7" ht="46.5" customHeight="1" x14ac:dyDescent="0.2">
      <c r="A10" s="12" t="s">
        <v>18</v>
      </c>
      <c r="B10" s="9">
        <v>28791.185059999993</v>
      </c>
      <c r="C10" s="9">
        <v>34840.225130000006</v>
      </c>
      <c r="D10" s="10">
        <f t="shared" ref="D10" si="2">((C10-B10)/B10)*100</f>
        <v>21.010041988177942</v>
      </c>
      <c r="E10" s="13">
        <v>470888838</v>
      </c>
      <c r="F10" s="13">
        <v>572925604</v>
      </c>
      <c r="G10" s="10">
        <f t="shared" ref="G10" si="3">((F10-E10)/E10)*100</f>
        <v>21.668971053418769</v>
      </c>
    </row>
    <row r="11" spans="1:7" ht="36.75" customHeight="1" x14ac:dyDescent="0.2">
      <c r="A11" s="18" t="s">
        <v>11</v>
      </c>
      <c r="B11" s="15">
        <v>5141.4783900000011</v>
      </c>
      <c r="C11" s="15">
        <v>6825.9100100000005</v>
      </c>
      <c r="D11" s="16">
        <f>((C11-B11)/B11)*100</f>
        <v>32.761620145601725</v>
      </c>
      <c r="E11" s="19">
        <v>189068713</v>
      </c>
      <c r="F11" s="19">
        <v>230995420</v>
      </c>
      <c r="G11" s="16">
        <f>((F11-E11)/E11)*100</f>
        <v>22.175380756942054</v>
      </c>
    </row>
    <row r="12" spans="1:7" ht="47.25" customHeight="1" x14ac:dyDescent="0.2">
      <c r="A12" s="8" t="s">
        <v>6</v>
      </c>
      <c r="B12" s="9">
        <v>39851.822520000002</v>
      </c>
      <c r="C12" s="9">
        <v>44736.831739999987</v>
      </c>
      <c r="D12" s="10">
        <f>((C12-B12)/B12)*100</f>
        <v>12.257931786051689</v>
      </c>
      <c r="E12" s="13">
        <v>470364401</v>
      </c>
      <c r="F12" s="13">
        <v>512491183</v>
      </c>
      <c r="G12" s="10">
        <f>((F12-E12)/E12)*100</f>
        <v>8.9562011730560371</v>
      </c>
    </row>
    <row r="13" spans="1:7" ht="22.5" x14ac:dyDescent="0.2">
      <c r="A13" s="14" t="s">
        <v>7</v>
      </c>
      <c r="B13" s="15">
        <v>412.90210000000002</v>
      </c>
      <c r="C13" s="15">
        <v>56853.502350000002</v>
      </c>
      <c r="D13" s="16">
        <f>((C13-B13)/B13)*100</f>
        <v>13669.245143098087</v>
      </c>
      <c r="E13" s="19">
        <v>2987986</v>
      </c>
      <c r="F13" s="19">
        <v>161048939</v>
      </c>
      <c r="G13" s="16">
        <f>((F13-E13)/E13)*100</f>
        <v>5289.8826500525774</v>
      </c>
    </row>
    <row r="14" spans="1:7" ht="22.5" x14ac:dyDescent="0.2">
      <c r="A14" s="8" t="s">
        <v>13</v>
      </c>
      <c r="B14" s="9">
        <v>11910635</v>
      </c>
      <c r="C14" s="9">
        <v>18505272</v>
      </c>
      <c r="D14" s="10">
        <f>((C14-B14)/B14)*100</f>
        <v>55.367635730588674</v>
      </c>
      <c r="E14" s="11">
        <v>15415802</v>
      </c>
      <c r="F14" s="11">
        <v>19834448</v>
      </c>
      <c r="G14" s="10">
        <f t="shared" ref="G14:G18" si="4">((F14-E14)/E14)*100</f>
        <v>28.663095179868037</v>
      </c>
    </row>
    <row r="15" spans="1:7" ht="22.5" x14ac:dyDescent="0.2">
      <c r="A15" s="14" t="s">
        <v>16</v>
      </c>
      <c r="B15" s="15">
        <v>2194.9341300000001</v>
      </c>
      <c r="C15" s="15">
        <v>3642.0256000000008</v>
      </c>
      <c r="D15" s="16">
        <f>SUM(C15-B15)/B15*100</f>
        <v>65.928696912649514</v>
      </c>
      <c r="E15" s="17">
        <v>10624315</v>
      </c>
      <c r="F15" s="17">
        <v>11011641</v>
      </c>
      <c r="G15" s="16">
        <f t="shared" si="4"/>
        <v>3.6456562140712125</v>
      </c>
    </row>
    <row r="16" spans="1:7" ht="22.5" x14ac:dyDescent="0.2">
      <c r="A16" s="8" t="s">
        <v>8</v>
      </c>
      <c r="B16" s="9">
        <v>2606.8111399999989</v>
      </c>
      <c r="C16" s="9">
        <v>2221.23675</v>
      </c>
      <c r="D16" s="10">
        <f t="shared" ref="D16:D18" si="5">((C16-B16)/B16)*100</f>
        <v>-14.791036607277928</v>
      </c>
      <c r="E16" s="13">
        <v>103928751</v>
      </c>
      <c r="F16" s="13">
        <v>87347808</v>
      </c>
      <c r="G16" s="10">
        <f t="shared" si="4"/>
        <v>-15.954144392632989</v>
      </c>
    </row>
    <row r="17" spans="1:7" ht="22.5" x14ac:dyDescent="0.2">
      <c r="A17" s="14" t="s">
        <v>9</v>
      </c>
      <c r="B17" s="15">
        <v>70156.001490000053</v>
      </c>
      <c r="C17" s="15">
        <v>34410.455949999996</v>
      </c>
      <c r="D17" s="16">
        <f t="shared" si="5"/>
        <v>-50.951514882294404</v>
      </c>
      <c r="E17" s="17">
        <v>712323425</v>
      </c>
      <c r="F17" s="17">
        <v>282988956</v>
      </c>
      <c r="G17" s="16">
        <f t="shared" si="4"/>
        <v>-60.272406315993329</v>
      </c>
    </row>
    <row r="18" spans="1:7" ht="18" customHeight="1" x14ac:dyDescent="0.2">
      <c r="A18" s="20" t="s">
        <v>17</v>
      </c>
      <c r="B18" s="21">
        <f>SUM(B6:B13,B15:B17)</f>
        <v>431856.50962000003</v>
      </c>
      <c r="C18" s="21">
        <f>SUM(C6:C13,C15:C17)</f>
        <v>466399.41425999999</v>
      </c>
      <c r="D18" s="22">
        <f t="shared" si="5"/>
        <v>7.9986995380467967</v>
      </c>
      <c r="E18" s="23">
        <f>SUM(E6:E17)</f>
        <v>4342143046</v>
      </c>
      <c r="F18" s="23">
        <f>SUM(F6:F17)</f>
        <v>4394321374</v>
      </c>
      <c r="G18" s="22">
        <f t="shared" si="4"/>
        <v>1.2016722490998284</v>
      </c>
    </row>
    <row r="19" spans="1:7" x14ac:dyDescent="0.2">
      <c r="A19" s="1" t="s">
        <v>12</v>
      </c>
    </row>
    <row r="20" spans="1:7" x14ac:dyDescent="0.2">
      <c r="A20" s="1" t="s">
        <v>15</v>
      </c>
    </row>
    <row r="22" spans="1:7" x14ac:dyDescent="0.2">
      <c r="B22" s="6"/>
      <c r="E22" s="7"/>
    </row>
  </sheetData>
  <mergeCells count="6">
    <mergeCell ref="A2:G2"/>
    <mergeCell ref="A4:A5"/>
    <mergeCell ref="B4:C4"/>
    <mergeCell ref="D4:D5"/>
    <mergeCell ref="E4:F4"/>
    <mergeCell ref="G4:G5"/>
  </mergeCells>
  <pageMargins left="0.36" right="0.15748031496062992" top="0.47244094488188981" bottom="0.74803149606299213" header="0.31496062992125984" footer="0.31496062992125984"/>
  <pageSetup paperSize="9" scale="110" orientation="landscape" r:id="rId1"/>
  <colBreaks count="1" manualBreakCount="1">
    <brk id="7" max="1048575" man="1"/>
  </colBreaks>
  <ignoredErrors>
    <ignoredError sqref="E18:F18" formulaRange="1"/>
    <ignoredError sqref="D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2019-04-09T01:20:24Z</cp:lastPrinted>
  <dcterms:created xsi:type="dcterms:W3CDTF">2011-02-28T06:42:41Z</dcterms:created>
  <dcterms:modified xsi:type="dcterms:W3CDTF">2020-06-09T07:11:53Z</dcterms:modified>
</cp:coreProperties>
</file>